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sh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<sst xmlns="http://schemas.openxmlformats.org/spreadsheetml/2006/main" count="92" uniqueCount="55">
  <si>
    <t xml:space="preserve">LE cash log weeks 3-4 (my phone copy - dont share)</t>
  </si>
  <si>
    <t xml:space="preserve">starting cash $1,842 carry from week 2</t>
  </si>
  <si>
    <t xml:space="preserve">Date</t>
  </si>
  <si>
    <t xml:space="preserve">Description</t>
  </si>
  <si>
    <t xml:space="preserve">Cash In</t>
  </si>
  <si>
    <t xml:space="preserve">Cash Out</t>
  </si>
  <si>
    <t xml:space="preserve">Running Bal</t>
  </si>
  <si>
    <t xml:space="preserve">Notes</t>
  </si>
  <si>
    <t xml:space="preserve">Starting balance carry from week 2</t>
  </si>
  <si>
    <t xml:space="preserve">USD</t>
  </si>
  <si>
    <t xml:space="preserve">Airport tip skycap LAX</t>
  </si>
  <si>
    <t xml:space="preserve">Crew coffee LAX terminal</t>
  </si>
  <si>
    <t xml:space="preserve">Bag agent tip LHR arrival</t>
  </si>
  <si>
    <t xml:space="preserve">PD Lee Jones day 14</t>
  </si>
  <si>
    <t xml:space="preserve">PD Dawn Harris day 14</t>
  </si>
  <si>
    <t xml:space="preserve">PD Tom Garrett day 14</t>
  </si>
  <si>
    <t xml:space="preserve">PD Mike Brennan day 14</t>
  </si>
  <si>
    <t xml:space="preserve">PD Ryan Cook day 14</t>
  </si>
  <si>
    <t xml:space="preserve">PD Karen Mitchell day 14</t>
  </si>
  <si>
    <t xml:space="preserve">PD Celeste Ortiz day 14</t>
  </si>
  <si>
    <t xml:space="preserve">PD band (5x) day 14</t>
  </si>
  <si>
    <t xml:space="preserve">Bureau de change USD-&gt;GBP $500 @ 0.77</t>
  </si>
  <si>
    <t xml:space="preserve">GBP cash received from bureau</t>
  </si>
  <si>
    <t xml:space="preserve">GBP</t>
  </si>
  <si>
    <t xml:space="preserve">Pub dinner crew Soho</t>
  </si>
  <si>
    <t xml:space="preserve">Tip bellman Premier Inn London</t>
  </si>
  <si>
    <t xml:space="preserve">Omeara box office cash from door</t>
  </si>
  <si>
    <t xml:space="preserve">Omeara stagehand cash tip (£30 x 5)</t>
  </si>
  <si>
    <t xml:space="preserve">Runner cash tip London</t>
  </si>
  <si>
    <t xml:space="preserve">Crew late food Pret</t>
  </si>
  <si>
    <t xml:space="preserve">PD full crew day 16 in GBP equivalent (14 x £35)</t>
  </si>
  <si>
    <t xml:space="preserve">Eurostar cafe breakfast crew</t>
  </si>
  <si>
    <t xml:space="preserve">Bureau de change GBP-&gt;EUR £200 @ 1.15</t>
  </si>
  <si>
    <t xml:space="preserve">EUR cash received</t>
  </si>
  <si>
    <t xml:space="preserve">EUR</t>
  </si>
  <si>
    <t xml:space="preserve">Paris taxi from Gare du Nord (no card reader)</t>
  </si>
  <si>
    <t xml:space="preserve">Crew brasserie dinner Paris</t>
  </si>
  <si>
    <t xml:space="preserve">Maroquinerie runner tip</t>
  </si>
  <si>
    <t xml:space="preserve">Stagehand cash tip Paris (€40 x 4)</t>
  </si>
  <si>
    <t xml:space="preserve">Box office cash Paris</t>
  </si>
  <si>
    <t xml:space="preserve">Late night street food crew</t>
  </si>
  <si>
    <t xml:space="preserve">PD crew day 18 (14 x €32)</t>
  </si>
  <si>
    <t xml:space="preserve">Amsterdam hotel bellman tip</t>
  </si>
  <si>
    <t xml:space="preserve">Paradiso stagehand cash</t>
  </si>
  <si>
    <t xml:space="preserve">Bar tab green room stocking (cash at bar)</t>
  </si>
  <si>
    <t xml:space="preserve">Paradiso cash from bar splits</t>
  </si>
  <si>
    <t xml:space="preserve">Berlin cash meal crew Imbiss</t>
  </si>
  <si>
    <t xml:space="preserve">Frannz Club runner cash tip</t>
  </si>
  <si>
    <t xml:space="preserve">Stagehand cash tip Berlin (€35 x 5)</t>
  </si>
  <si>
    <t xml:space="preserve">Merch sold at door cash (small, inventory mostly shipped home)</t>
  </si>
  <si>
    <t xml:space="preserve">PD crew final day (14 x €32)</t>
  </si>
  <si>
    <t xml:space="preserve">ENDING BALANCE (USD equiv)</t>
  </si>
  <si>
    <t xml:space="preserve">notes: cash in/out columns are in the currency shown in notes col</t>
  </si>
  <si>
    <t xml:space="preserve">running balance auto-converts to USD using GBP=1.27 EUR=1.09</t>
  </si>
  <si>
    <t xml:space="preserve">NO CREDIT CARD CHARGES IN THIS FILE — cash only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</si>
</sst>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yyyy\-mm\-dd"/>
    <numFmt numFmtId="166" formatCode="#,##0.00;[RED]\(#,##0.00\);\-"/>
    <numFmt numFmtId="167" formatCode="\$#,##0.00;[RED]&quot;($&quot;#,##0.00\)"/>
    <numFmt numFmtId="168" formatCode="\$#,##0.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0"/>
      <charset val="1"/>
    </font>
    <font>
      <i val="true"/>
      <sz val="11"/>
      <color rgb="FF666666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9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4F4F4F"/>
        <bgColor rgb="FF6666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F4F4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52"/>
    <col collapsed="false" customWidth="true" hidden="false" outlineLevel="0" max="4" min="3" style="0" width="11"/>
    <col collapsed="false" customWidth="true" hidden="false" outlineLevel="0" max="5" min="5" style="0" width="14"/>
    <col collapsed="false" customWidth="true" hidden="false" outlineLevel="0" max="6" min="6" style="0" width="8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customFormat="false" ht="15" hidden="false" customHeight="false" outlineLevel="0" collapsed="false">
      <c r="A5" s="4" t="n">
        <v>46138</v>
      </c>
      <c r="B5" s="0" t="s">
        <v>8</v>
      </c>
      <c r="C5" s="5" t="n">
        <v>1842</v>
      </c>
      <c r="D5" s="5" t="n">
        <v>0</v>
      </c>
      <c r="E5" s="6" t="n">
        <f aca="false">C5-D5</f>
        <v>1842</v>
      </c>
      <c r="F5" s="0" t="s">
        <v>9</v>
      </c>
    </row>
    <row r="6" customFormat="false" ht="15" hidden="false" customHeight="false" outlineLevel="0" collapsed="false">
      <c r="A6" s="4" t="n">
        <v>46138</v>
      </c>
      <c r="B6" s="0" t="s">
        <v>10</v>
      </c>
      <c r="C6" s="5" t="n">
        <v>0</v>
      </c>
      <c r="D6" s="5" t="n">
        <v>20</v>
      </c>
      <c r="E6" s="6" t="n">
        <f aca="false">E5+(C6-D6)*1</f>
        <v>1822</v>
      </c>
      <c r="F6" s="0" t="s">
        <v>9</v>
      </c>
    </row>
    <row r="7" customFormat="false" ht="15" hidden="false" customHeight="false" outlineLevel="0" collapsed="false">
      <c r="A7" s="4" t="n">
        <v>46138</v>
      </c>
      <c r="B7" s="0" t="s">
        <v>11</v>
      </c>
      <c r="C7" s="5" t="n">
        <v>0</v>
      </c>
      <c r="D7" s="5" t="n">
        <v>37.88</v>
      </c>
      <c r="E7" s="6" t="n">
        <f aca="false">E6+(C7-D7)*1</f>
        <v>1784.12</v>
      </c>
      <c r="F7" s="0" t="s">
        <v>9</v>
      </c>
    </row>
    <row r="8" customFormat="false" ht="15" hidden="false" customHeight="false" outlineLevel="0" collapsed="false">
      <c r="A8" s="4" t="n">
        <v>46138</v>
      </c>
      <c r="B8" s="0" t="s">
        <v>12</v>
      </c>
      <c r="C8" s="5" t="n">
        <v>0</v>
      </c>
      <c r="D8" s="5" t="n">
        <v>40</v>
      </c>
      <c r="E8" s="6" t="n">
        <f aca="false">E7+(C8-D8)*1</f>
        <v>1744.12</v>
      </c>
      <c r="F8" s="0" t="s">
        <v>9</v>
      </c>
    </row>
    <row r="9" customFormat="false" ht="15" hidden="false" customHeight="false" outlineLevel="0" collapsed="false">
      <c r="A9" s="4" t="n">
        <v>46139</v>
      </c>
      <c r="B9" s="0" t="s">
        <v>13</v>
      </c>
      <c r="C9" s="5" t="n">
        <v>0</v>
      </c>
      <c r="D9" s="5" t="n">
        <v>45</v>
      </c>
      <c r="E9" s="6" t="n">
        <f aca="false">E8+(C9-D9)*1</f>
        <v>1699.12</v>
      </c>
      <c r="F9" s="0" t="s">
        <v>9</v>
      </c>
    </row>
    <row r="10" customFormat="false" ht="15" hidden="false" customHeight="false" outlineLevel="0" collapsed="false">
      <c r="A10" s="4" t="n">
        <v>46139</v>
      </c>
      <c r="B10" s="0" t="s">
        <v>14</v>
      </c>
      <c r="C10" s="5" t="n">
        <v>0</v>
      </c>
      <c r="D10" s="5" t="n">
        <v>45</v>
      </c>
      <c r="E10" s="6" t="n">
        <f aca="false">E9+(C10-D10)*1</f>
        <v>1654.12</v>
      </c>
      <c r="F10" s="0" t="s">
        <v>9</v>
      </c>
    </row>
    <row r="11" customFormat="false" ht="15" hidden="false" customHeight="false" outlineLevel="0" collapsed="false">
      <c r="A11" s="4" t="n">
        <v>46139</v>
      </c>
      <c r="B11" s="0" t="s">
        <v>15</v>
      </c>
      <c r="C11" s="5" t="n">
        <v>0</v>
      </c>
      <c r="D11" s="5" t="n">
        <v>45</v>
      </c>
      <c r="E11" s="6" t="n">
        <f aca="false">E10+(C11-D11)*1</f>
        <v>1609.12</v>
      </c>
      <c r="F11" s="0" t="s">
        <v>9</v>
      </c>
    </row>
    <row r="12" customFormat="false" ht="15" hidden="false" customHeight="false" outlineLevel="0" collapsed="false">
      <c r="A12" s="4" t="n">
        <v>46139</v>
      </c>
      <c r="B12" s="0" t="s">
        <v>16</v>
      </c>
      <c r="C12" s="5" t="n">
        <v>0</v>
      </c>
      <c r="D12" s="5" t="n">
        <v>45</v>
      </c>
      <c r="E12" s="6" t="n">
        <f aca="false">E11+(C12-D12)*1</f>
        <v>1564.12</v>
      </c>
      <c r="F12" s="0" t="s">
        <v>9</v>
      </c>
    </row>
    <row r="13" customFormat="false" ht="15" hidden="false" customHeight="false" outlineLevel="0" collapsed="false">
      <c r="A13" s="4" t="n">
        <v>46139</v>
      </c>
      <c r="B13" s="0" t="s">
        <v>17</v>
      </c>
      <c r="C13" s="5" t="n">
        <v>0</v>
      </c>
      <c r="D13" s="5" t="n">
        <v>45</v>
      </c>
      <c r="E13" s="6" t="n">
        <f aca="false">E12+(C13-D13)*1</f>
        <v>1519.12</v>
      </c>
      <c r="F13" s="0" t="s">
        <v>9</v>
      </c>
    </row>
    <row r="14" customFormat="false" ht="15" hidden="false" customHeight="false" outlineLevel="0" collapsed="false">
      <c r="A14" s="4" t="n">
        <v>46139</v>
      </c>
      <c r="B14" s="0" t="s">
        <v>18</v>
      </c>
      <c r="C14" s="5" t="n">
        <v>0</v>
      </c>
      <c r="D14" s="5" t="n">
        <v>45</v>
      </c>
      <c r="E14" s="6" t="n">
        <f aca="false">E13+(C14-D14)*1</f>
        <v>1474.12</v>
      </c>
      <c r="F14" s="0" t="s">
        <v>9</v>
      </c>
    </row>
    <row r="15" customFormat="false" ht="15" hidden="false" customHeight="false" outlineLevel="0" collapsed="false">
      <c r="A15" s="4" t="n">
        <v>46139</v>
      </c>
      <c r="B15" s="0" t="s">
        <v>19</v>
      </c>
      <c r="C15" s="5" t="n">
        <v>0</v>
      </c>
      <c r="D15" s="5" t="n">
        <v>45</v>
      </c>
      <c r="E15" s="6" t="n">
        <f aca="false">E14+(C15-D15)*1</f>
        <v>1429.12</v>
      </c>
      <c r="F15" s="0" t="s">
        <v>9</v>
      </c>
    </row>
    <row r="16" customFormat="false" ht="15" hidden="false" customHeight="false" outlineLevel="0" collapsed="false">
      <c r="A16" s="4" t="n">
        <v>46139</v>
      </c>
      <c r="B16" s="0" t="s">
        <v>20</v>
      </c>
      <c r="C16" s="5" t="n">
        <v>0</v>
      </c>
      <c r="D16" s="5" t="n">
        <v>225</v>
      </c>
      <c r="E16" s="6" t="n">
        <f aca="false">E15+(C16-D16)*1</f>
        <v>1204.12</v>
      </c>
      <c r="F16" s="0" t="s">
        <v>9</v>
      </c>
    </row>
    <row r="17" customFormat="false" ht="15" hidden="false" customHeight="false" outlineLevel="0" collapsed="false">
      <c r="A17" s="4" t="n">
        <v>46139</v>
      </c>
      <c r="B17" s="0" t="s">
        <v>21</v>
      </c>
      <c r="C17" s="5" t="n">
        <v>0</v>
      </c>
      <c r="D17" s="5" t="n">
        <v>500</v>
      </c>
      <c r="E17" s="6" t="n">
        <f aca="false">E16+(C17-D17)*1</f>
        <v>704.12</v>
      </c>
      <c r="F17" s="0" t="s">
        <v>9</v>
      </c>
    </row>
    <row r="18" customFormat="false" ht="15" hidden="false" customHeight="false" outlineLevel="0" collapsed="false">
      <c r="A18" s="4" t="n">
        <v>46139</v>
      </c>
      <c r="B18" s="0" t="s">
        <v>22</v>
      </c>
      <c r="C18" s="5" t="n">
        <v>385</v>
      </c>
      <c r="D18" s="5" t="n">
        <v>0</v>
      </c>
      <c r="E18" s="6" t="n">
        <f aca="false">E17+(C18-D18)*1.27</f>
        <v>1193.07</v>
      </c>
      <c r="F18" s="0" t="s">
        <v>23</v>
      </c>
    </row>
    <row r="19" customFormat="false" ht="15" hidden="false" customHeight="false" outlineLevel="0" collapsed="false">
      <c r="A19" s="4" t="n">
        <v>46139</v>
      </c>
      <c r="B19" s="0" t="s">
        <v>24</v>
      </c>
      <c r="C19" s="5" t="n">
        <v>0</v>
      </c>
      <c r="D19" s="5" t="n">
        <v>94.5</v>
      </c>
      <c r="E19" s="6" t="n">
        <f aca="false">E18+(C19-D19)*1.27</f>
        <v>1073.055</v>
      </c>
      <c r="F19" s="0" t="s">
        <v>23</v>
      </c>
    </row>
    <row r="20" customFormat="false" ht="15" hidden="false" customHeight="false" outlineLevel="0" collapsed="false">
      <c r="A20" s="4" t="n">
        <v>46139</v>
      </c>
      <c r="B20" s="0" t="s">
        <v>25</v>
      </c>
      <c r="C20" s="5" t="n">
        <v>0</v>
      </c>
      <c r="D20" s="5" t="n">
        <v>15</v>
      </c>
      <c r="E20" s="6" t="n">
        <f aca="false">E19+(C20-D20)*1.27</f>
        <v>1054.005</v>
      </c>
      <c r="F20" s="0" t="s">
        <v>23</v>
      </c>
    </row>
    <row r="21" customFormat="false" ht="15" hidden="false" customHeight="false" outlineLevel="0" collapsed="false">
      <c r="A21" s="4" t="n">
        <v>46140</v>
      </c>
      <c r="B21" s="0" t="s">
        <v>26</v>
      </c>
      <c r="C21" s="5" t="n">
        <v>620</v>
      </c>
      <c r="D21" s="5" t="n">
        <v>0</v>
      </c>
      <c r="E21" s="6" t="n">
        <f aca="false">E20+(C21-D21)*1.27</f>
        <v>1841.405</v>
      </c>
      <c r="F21" s="0" t="s">
        <v>23</v>
      </c>
    </row>
    <row r="22" customFormat="false" ht="15" hidden="false" customHeight="false" outlineLevel="0" collapsed="false">
      <c r="A22" s="4" t="n">
        <v>46140</v>
      </c>
      <c r="B22" s="0" t="s">
        <v>27</v>
      </c>
      <c r="C22" s="5" t="n">
        <v>0</v>
      </c>
      <c r="D22" s="5" t="n">
        <v>150</v>
      </c>
      <c r="E22" s="6" t="n">
        <f aca="false">E21+(C22-D22)*1.27</f>
        <v>1650.905</v>
      </c>
      <c r="F22" s="0" t="s">
        <v>23</v>
      </c>
    </row>
    <row r="23" customFormat="false" ht="15" hidden="false" customHeight="false" outlineLevel="0" collapsed="false">
      <c r="A23" s="4" t="n">
        <v>46140</v>
      </c>
      <c r="B23" s="0" t="s">
        <v>28</v>
      </c>
      <c r="C23" s="5" t="n">
        <v>0</v>
      </c>
      <c r="D23" s="5" t="n">
        <v>50</v>
      </c>
      <c r="E23" s="6" t="n">
        <f aca="false">E22+(C23-D23)*1.27</f>
        <v>1587.405</v>
      </c>
      <c r="F23" s="0" t="s">
        <v>23</v>
      </c>
    </row>
    <row r="24" customFormat="false" ht="15" hidden="false" customHeight="false" outlineLevel="0" collapsed="false">
      <c r="A24" s="4" t="n">
        <v>46140</v>
      </c>
      <c r="B24" s="0" t="s">
        <v>29</v>
      </c>
      <c r="C24" s="5" t="n">
        <v>0</v>
      </c>
      <c r="D24" s="5" t="n">
        <v>42.83</v>
      </c>
      <c r="E24" s="6" t="n">
        <f aca="false">E23+(C24-D24)*1.27</f>
        <v>1533.0109</v>
      </c>
      <c r="F24" s="0" t="s">
        <v>23</v>
      </c>
    </row>
    <row r="25" customFormat="false" ht="15" hidden="false" customHeight="false" outlineLevel="0" collapsed="false">
      <c r="A25" s="4" t="n">
        <v>46141</v>
      </c>
      <c r="B25" s="0" t="s">
        <v>30</v>
      </c>
      <c r="C25" s="5" t="n">
        <v>0</v>
      </c>
      <c r="D25" s="5" t="n">
        <v>490</v>
      </c>
      <c r="E25" s="6" t="n">
        <f aca="false">E24+(C25-D25)*1.27</f>
        <v>910.7109</v>
      </c>
      <c r="F25" s="0" t="s">
        <v>23</v>
      </c>
    </row>
    <row r="26" customFormat="false" ht="15" hidden="false" customHeight="false" outlineLevel="0" collapsed="false">
      <c r="A26" s="4" t="n">
        <v>46141</v>
      </c>
      <c r="B26" s="0" t="s">
        <v>31</v>
      </c>
      <c r="C26" s="5" t="n">
        <v>0</v>
      </c>
      <c r="D26" s="5" t="n">
        <v>58.7</v>
      </c>
      <c r="E26" s="6" t="n">
        <f aca="false">E25+(C26-D26)*1.27</f>
        <v>836.1619</v>
      </c>
      <c r="F26" s="0" t="s">
        <v>23</v>
      </c>
    </row>
    <row r="27" customFormat="false" ht="15" hidden="false" customHeight="false" outlineLevel="0" collapsed="false">
      <c r="A27" s="4" t="n">
        <v>46141</v>
      </c>
      <c r="B27" s="0" t="s">
        <v>32</v>
      </c>
      <c r="C27" s="5" t="n">
        <v>0</v>
      </c>
      <c r="D27" s="5" t="n">
        <v>200</v>
      </c>
      <c r="E27" s="6" t="n">
        <f aca="false">E26+(C27-D27)*1.27</f>
        <v>582.1619</v>
      </c>
      <c r="F27" s="0" t="s">
        <v>23</v>
      </c>
    </row>
    <row r="28" customFormat="false" ht="15" hidden="false" customHeight="false" outlineLevel="0" collapsed="false">
      <c r="A28" s="4" t="n">
        <v>46141</v>
      </c>
      <c r="B28" s="0" t="s">
        <v>33</v>
      </c>
      <c r="C28" s="5" t="n">
        <v>230</v>
      </c>
      <c r="D28" s="5" t="n">
        <v>0</v>
      </c>
      <c r="E28" s="6" t="n">
        <f aca="false">E27+(C28-D28)*1.09</f>
        <v>832.8619</v>
      </c>
      <c r="F28" s="0" t="s">
        <v>34</v>
      </c>
    </row>
    <row r="29" customFormat="false" ht="15" hidden="false" customHeight="false" outlineLevel="0" collapsed="false">
      <c r="A29" s="4" t="n">
        <v>46141</v>
      </c>
      <c r="B29" s="0" t="s">
        <v>35</v>
      </c>
      <c r="C29" s="5" t="n">
        <v>0</v>
      </c>
      <c r="D29" s="5" t="n">
        <v>62</v>
      </c>
      <c r="E29" s="6" t="n">
        <f aca="false">E28+(C29-D29)*1.09</f>
        <v>765.2819</v>
      </c>
      <c r="F29" s="0" t="s">
        <v>34</v>
      </c>
    </row>
    <row r="30" customFormat="false" ht="15" hidden="false" customHeight="false" outlineLevel="0" collapsed="false">
      <c r="A30" s="4" t="n">
        <v>46141</v>
      </c>
      <c r="B30" s="0" t="s">
        <v>36</v>
      </c>
      <c r="C30" s="5" t="n">
        <v>0</v>
      </c>
      <c r="D30" s="5" t="n">
        <v>147.2</v>
      </c>
      <c r="E30" s="6" t="n">
        <f aca="false">E29+(C30-D30)*1.09</f>
        <v>604.8339</v>
      </c>
      <c r="F30" s="0" t="s">
        <v>34</v>
      </c>
    </row>
    <row r="31" customFormat="false" ht="15" hidden="false" customHeight="false" outlineLevel="0" collapsed="false">
      <c r="A31" s="4" t="n">
        <v>46142</v>
      </c>
      <c r="B31" s="0" t="s">
        <v>37</v>
      </c>
      <c r="C31" s="5" t="n">
        <v>0</v>
      </c>
      <c r="D31" s="5" t="n">
        <v>50</v>
      </c>
      <c r="E31" s="6" t="n">
        <f aca="false">E30+(C31-D31)*1.09</f>
        <v>550.3339</v>
      </c>
      <c r="F31" s="0" t="s">
        <v>34</v>
      </c>
    </row>
    <row r="32" customFormat="false" ht="15" hidden="false" customHeight="false" outlineLevel="0" collapsed="false">
      <c r="A32" s="4" t="n">
        <v>46142</v>
      </c>
      <c r="B32" s="0" t="s">
        <v>38</v>
      </c>
      <c r="C32" s="5" t="n">
        <v>0</v>
      </c>
      <c r="D32" s="5" t="n">
        <v>160</v>
      </c>
      <c r="E32" s="6" t="n">
        <f aca="false">E31+(C32-D32)*1.09</f>
        <v>375.9339</v>
      </c>
      <c r="F32" s="0" t="s">
        <v>34</v>
      </c>
    </row>
    <row r="33" customFormat="false" ht="15" hidden="false" customHeight="false" outlineLevel="0" collapsed="false">
      <c r="A33" s="4" t="n">
        <v>46142</v>
      </c>
      <c r="B33" s="0" t="s">
        <v>39</v>
      </c>
      <c r="C33" s="5" t="n">
        <v>440</v>
      </c>
      <c r="D33" s="5" t="n">
        <v>0</v>
      </c>
      <c r="E33" s="6" t="n">
        <f aca="false">E32+(C33-D33)*1.09</f>
        <v>855.5339</v>
      </c>
      <c r="F33" s="0" t="s">
        <v>34</v>
      </c>
    </row>
    <row r="34" customFormat="false" ht="15" hidden="false" customHeight="false" outlineLevel="0" collapsed="false">
      <c r="A34" s="4" t="n">
        <v>46142</v>
      </c>
      <c r="B34" s="0" t="s">
        <v>40</v>
      </c>
      <c r="C34" s="5" t="n">
        <v>0</v>
      </c>
      <c r="D34" s="5" t="n">
        <v>73.5</v>
      </c>
      <c r="E34" s="6" t="n">
        <f aca="false">E33+(C34-D34)*1.09</f>
        <v>775.4189</v>
      </c>
      <c r="F34" s="0" t="s">
        <v>34</v>
      </c>
    </row>
    <row r="35" customFormat="false" ht="15" hidden="false" customHeight="false" outlineLevel="0" collapsed="false">
      <c r="A35" s="4" t="n">
        <v>46143</v>
      </c>
      <c r="B35" s="0" t="s">
        <v>41</v>
      </c>
      <c r="C35" s="5" t="n">
        <v>0</v>
      </c>
      <c r="D35" s="5" t="n">
        <v>448</v>
      </c>
      <c r="E35" s="6" t="n">
        <f aca="false">E34+(C35-D35)*1.09</f>
        <v>287.0989</v>
      </c>
      <c r="F35" s="0" t="s">
        <v>34</v>
      </c>
    </row>
    <row r="36" customFormat="false" ht="15" hidden="false" customHeight="false" outlineLevel="0" collapsed="false">
      <c r="A36" s="4" t="n">
        <v>46143</v>
      </c>
      <c r="B36" s="0" t="s">
        <v>42</v>
      </c>
      <c r="C36" s="5" t="n">
        <v>0</v>
      </c>
      <c r="D36" s="5" t="n">
        <v>20</v>
      </c>
      <c r="E36" s="6" t="n">
        <f aca="false">E35+(C36-D36)*1.09</f>
        <v>265.2989</v>
      </c>
      <c r="F36" s="0" t="s">
        <v>34</v>
      </c>
    </row>
    <row r="37" customFormat="false" ht="15" hidden="false" customHeight="false" outlineLevel="0" collapsed="false">
      <c r="A37" s="4" t="n">
        <v>46143</v>
      </c>
      <c r="B37" s="0" t="s">
        <v>43</v>
      </c>
      <c r="C37" s="5" t="n">
        <v>0</v>
      </c>
      <c r="D37" s="5" t="n">
        <v>180</v>
      </c>
      <c r="E37" s="6" t="n">
        <f aca="false">E36+(C37-D37)*1.09</f>
        <v>69.0988999999998</v>
      </c>
      <c r="F37" s="0" t="s">
        <v>34</v>
      </c>
    </row>
    <row r="38" customFormat="false" ht="15" hidden="false" customHeight="false" outlineLevel="0" collapsed="false">
      <c r="A38" s="4" t="n">
        <v>46143</v>
      </c>
      <c r="B38" s="0" t="s">
        <v>44</v>
      </c>
      <c r="C38" s="5" t="n">
        <v>0</v>
      </c>
      <c r="D38" s="5" t="n">
        <v>87.4</v>
      </c>
      <c r="E38" s="6" t="n">
        <f aca="false">E37+(C38-D38)*1.09</f>
        <v>-26.1671000000002</v>
      </c>
      <c r="F38" s="0" t="s">
        <v>34</v>
      </c>
    </row>
    <row r="39" customFormat="false" ht="15" hidden="false" customHeight="false" outlineLevel="0" collapsed="false">
      <c r="A39" s="4" t="n">
        <v>46143</v>
      </c>
      <c r="B39" s="0" t="s">
        <v>45</v>
      </c>
      <c r="C39" s="5" t="n">
        <v>325</v>
      </c>
      <c r="D39" s="5" t="n">
        <v>0</v>
      </c>
      <c r="E39" s="6" t="n">
        <f aca="false">E38+(C39-D39)*1.09</f>
        <v>328.0829</v>
      </c>
      <c r="F39" s="0" t="s">
        <v>34</v>
      </c>
    </row>
    <row r="40" customFormat="false" ht="15" hidden="false" customHeight="false" outlineLevel="0" collapsed="false">
      <c r="A40" s="4" t="n">
        <v>46144</v>
      </c>
      <c r="B40" s="0" t="s">
        <v>46</v>
      </c>
      <c r="C40" s="5" t="n">
        <v>0</v>
      </c>
      <c r="D40" s="5" t="n">
        <v>44.5</v>
      </c>
      <c r="E40" s="6" t="n">
        <f aca="false">E39+(C40-D40)*1.09</f>
        <v>279.5779</v>
      </c>
      <c r="F40" s="0" t="s">
        <v>34</v>
      </c>
    </row>
    <row r="41" customFormat="false" ht="15" hidden="false" customHeight="false" outlineLevel="0" collapsed="false">
      <c r="A41" s="4" t="n">
        <v>46144</v>
      </c>
      <c r="B41" s="0" t="s">
        <v>47</v>
      </c>
      <c r="C41" s="5" t="n">
        <v>0</v>
      </c>
      <c r="D41" s="5" t="n">
        <v>50</v>
      </c>
      <c r="E41" s="6" t="n">
        <f aca="false">E40+(C41-D41)*1.09</f>
        <v>225.0779</v>
      </c>
      <c r="F41" s="0" t="s">
        <v>34</v>
      </c>
    </row>
    <row r="42" customFormat="false" ht="15" hidden="false" customHeight="false" outlineLevel="0" collapsed="false">
      <c r="A42" s="4" t="n">
        <v>46144</v>
      </c>
      <c r="B42" s="0" t="s">
        <v>48</v>
      </c>
      <c r="C42" s="5" t="n">
        <v>0</v>
      </c>
      <c r="D42" s="5" t="n">
        <v>175</v>
      </c>
      <c r="E42" s="6" t="n">
        <f aca="false">E41+(C42-D42)*1.09</f>
        <v>34.3278999999998</v>
      </c>
      <c r="F42" s="0" t="s">
        <v>34</v>
      </c>
    </row>
    <row r="43" customFormat="false" ht="15" hidden="false" customHeight="false" outlineLevel="0" collapsed="false">
      <c r="A43" s="4" t="n">
        <v>46144</v>
      </c>
      <c r="B43" s="0" t="s">
        <v>49</v>
      </c>
      <c r="C43" s="5" t="n">
        <v>142</v>
      </c>
      <c r="D43" s="5" t="n">
        <v>0</v>
      </c>
      <c r="E43" s="6" t="n">
        <f aca="false">E42+(C43-D43)*1.09</f>
        <v>189.1079</v>
      </c>
      <c r="F43" s="0" t="s">
        <v>34</v>
      </c>
    </row>
    <row r="44" customFormat="false" ht="15" hidden="false" customHeight="false" outlineLevel="0" collapsed="false">
      <c r="A44" s="4" t="n">
        <v>46144</v>
      </c>
      <c r="B44" s="0" t="s">
        <v>50</v>
      </c>
      <c r="C44" s="5" t="n">
        <v>0</v>
      </c>
      <c r="D44" s="5" t="n">
        <v>448</v>
      </c>
      <c r="E44" s="6" t="n">
        <f aca="false">E43+(C44-D44)*1.09</f>
        <v>-299.2121</v>
      </c>
      <c r="F44" s="0" t="s">
        <v>34</v>
      </c>
    </row>
    <row r="46" customFormat="false" ht="15" hidden="false" customHeight="false" outlineLevel="0" collapsed="false">
      <c r="B46" s="7" t="s">
        <v>51</v>
      </c>
      <c r="E46" s="8" t="n">
        <f aca="false">E45</f>
        <v>0</v>
      </c>
    </row>
    <row r="48" customFormat="false" ht="15" hidden="false" customHeight="false" outlineLevel="0" collapsed="false">
      <c r="B48" s="9" t="s">
        <v>52</v>
      </c>
    </row>
    <row r="49" customFormat="false" ht="15" hidden="false" customHeight="false" outlineLevel="0" collapsed="false">
      <c r="B49" s="9" t="s">
        <v>53</v>
      </c>
    </row>
    <row r="50" customFormat="false" ht="15" hidden="false" customHeight="false" outlineLevel="0" collapsed="false">
      <c r="B50" s="9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2026-04-10T23:59:21Z</dcterms:created>
  <dc:creator>openpyxl</dc:creator>
  <dc:description/>
  <dc:language>en-US</dc:language>
  <cp:lastModifiedBy/>
  <dcterms:modified xsi:type="dcterms:W3CDTF">2026-04-10T23:59:21Z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